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filterPrivacy="1"/>
  <xr:revisionPtr revIDLastSave="0" documentId="13_ncr:1_{E67B0AFA-7F14-4794-B853-65A7082E2D02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5" i="1" l="1"/>
  <c r="I35" i="1" s="1"/>
  <c r="F69" i="1"/>
  <c r="H69" i="1" s="1"/>
  <c r="F67" i="1"/>
  <c r="H67" i="1" s="1"/>
  <c r="F66" i="1"/>
  <c r="H66" i="1" s="1"/>
  <c r="F65" i="1"/>
  <c r="H65" i="1" s="1"/>
  <c r="F64" i="1"/>
  <c r="H64" i="1" s="1"/>
  <c r="I64" i="1" s="1"/>
  <c r="F60" i="1"/>
  <c r="H60" i="1" s="1"/>
  <c r="F59" i="1"/>
  <c r="H59" i="1" s="1"/>
  <c r="F58" i="1"/>
  <c r="H58" i="1" s="1"/>
  <c r="F57" i="1"/>
  <c r="H57" i="1" s="1"/>
  <c r="F56" i="1"/>
  <c r="H56" i="1" s="1"/>
  <c r="F55" i="1"/>
  <c r="H55" i="1" s="1"/>
  <c r="F54" i="1"/>
  <c r="H54" i="1" s="1"/>
  <c r="F53" i="1"/>
  <c r="H53" i="1" s="1"/>
  <c r="F52" i="1"/>
  <c r="H52" i="1" s="1"/>
  <c r="F51" i="1"/>
  <c r="H51" i="1" s="1"/>
  <c r="F50" i="1"/>
  <c r="H50" i="1" s="1"/>
  <c r="F49" i="1"/>
  <c r="H49" i="1" s="1"/>
  <c r="F48" i="1"/>
  <c r="H48" i="1" s="1"/>
  <c r="F47" i="1"/>
  <c r="H47" i="1" s="1"/>
  <c r="F46" i="1"/>
  <c r="H46" i="1" s="1"/>
  <c r="F45" i="1"/>
  <c r="H45" i="1" s="1"/>
  <c r="F44" i="1"/>
  <c r="H44" i="1" s="1"/>
  <c r="F43" i="1"/>
  <c r="H43" i="1" s="1"/>
  <c r="F42" i="1"/>
  <c r="H42" i="1" s="1"/>
  <c r="F41" i="1"/>
  <c r="H41" i="1" s="1"/>
  <c r="F40" i="1"/>
  <c r="H40" i="1" s="1"/>
  <c r="F39" i="1"/>
  <c r="H39" i="1" s="1"/>
  <c r="F38" i="1"/>
  <c r="H38" i="1" s="1"/>
  <c r="F37" i="1"/>
  <c r="H37" i="1" s="1"/>
  <c r="F36" i="1"/>
  <c r="H36" i="1" s="1"/>
  <c r="F34" i="1"/>
  <c r="H34" i="1" s="1"/>
  <c r="F33" i="1"/>
  <c r="H33" i="1" s="1"/>
  <c r="F30" i="1"/>
  <c r="H30" i="1" s="1"/>
  <c r="F29" i="1"/>
  <c r="H29" i="1" s="1"/>
  <c r="F28" i="1"/>
  <c r="H28" i="1" s="1"/>
  <c r="I28" i="1" s="1"/>
  <c r="F27" i="1"/>
  <c r="H27" i="1" s="1"/>
  <c r="I27" i="1" s="1"/>
  <c r="F26" i="1"/>
  <c r="H26" i="1" s="1"/>
  <c r="F25" i="1"/>
  <c r="H25" i="1" s="1"/>
  <c r="F24" i="1"/>
  <c r="H24" i="1" s="1"/>
  <c r="F21" i="1"/>
  <c r="H21" i="1" s="1"/>
  <c r="F20" i="1"/>
  <c r="H20" i="1" s="1"/>
  <c r="F19" i="1"/>
  <c r="H19" i="1" s="1"/>
  <c r="F18" i="1"/>
  <c r="H18" i="1" s="1"/>
  <c r="I18" i="1" s="1"/>
  <c r="F15" i="1"/>
  <c r="H15" i="1" s="1"/>
  <c r="F14" i="1"/>
  <c r="H14" i="1" s="1"/>
  <c r="F13" i="1"/>
  <c r="H13" i="1" s="1"/>
  <c r="F12" i="1"/>
  <c r="H12" i="1" s="1"/>
  <c r="F11" i="1"/>
  <c r="H11" i="1" s="1"/>
  <c r="F10" i="1"/>
  <c r="H10" i="1" s="1"/>
  <c r="F9" i="1"/>
  <c r="H9" i="1" s="1"/>
  <c r="F6" i="1"/>
  <c r="H6" i="1" s="1"/>
  <c r="I6" i="1" s="1"/>
  <c r="F5" i="1"/>
  <c r="H5" i="1" s="1"/>
  <c r="I5" i="1" s="1"/>
  <c r="F4" i="1"/>
  <c r="H4" i="1" s="1"/>
  <c r="I4" i="1" s="1"/>
  <c r="I20" i="1" l="1"/>
  <c r="J20" i="1" s="1"/>
  <c r="I69" i="1"/>
  <c r="J69" i="1" s="1"/>
  <c r="I11" i="1"/>
  <c r="J11" i="1" s="1"/>
  <c r="I42" i="1"/>
  <c r="J42" i="1"/>
  <c r="I24" i="1"/>
  <c r="J24" i="1" s="1"/>
  <c r="I34" i="1"/>
  <c r="J34" i="1"/>
  <c r="I43" i="1"/>
  <c r="J43" i="1"/>
  <c r="I51" i="1"/>
  <c r="J51" i="1"/>
  <c r="I59" i="1"/>
  <c r="J59" i="1" s="1"/>
  <c r="I41" i="1"/>
  <c r="J41" i="1" s="1"/>
  <c r="I21" i="1"/>
  <c r="J21" i="1" s="1"/>
  <c r="I50" i="1"/>
  <c r="J50" i="1" s="1"/>
  <c r="I12" i="1"/>
  <c r="J12" i="1"/>
  <c r="I13" i="1"/>
  <c r="J13" i="1" s="1"/>
  <c r="I25" i="1"/>
  <c r="J25" i="1" s="1"/>
  <c r="I36" i="1"/>
  <c r="J36" i="1" s="1"/>
  <c r="I44" i="1"/>
  <c r="J44" i="1" s="1"/>
  <c r="I52" i="1"/>
  <c r="J52" i="1" s="1"/>
  <c r="I60" i="1"/>
  <c r="J60" i="1" s="1"/>
  <c r="I30" i="1"/>
  <c r="J30" i="1" s="1"/>
  <c r="I33" i="1"/>
  <c r="J33" i="1" s="1"/>
  <c r="I58" i="1"/>
  <c r="J58" i="1" s="1"/>
  <c r="I14" i="1"/>
  <c r="J14" i="1" s="1"/>
  <c r="I26" i="1"/>
  <c r="J26" i="1" s="1"/>
  <c r="I37" i="1"/>
  <c r="J37" i="1" s="1"/>
  <c r="I45" i="1"/>
  <c r="J45" i="1" s="1"/>
  <c r="I53" i="1"/>
  <c r="J53" i="1" s="1"/>
  <c r="I15" i="1"/>
  <c r="J15" i="1" s="1"/>
  <c r="I38" i="1"/>
  <c r="J38" i="1" s="1"/>
  <c r="I46" i="1"/>
  <c r="J46" i="1" s="1"/>
  <c r="I54" i="1"/>
  <c r="J54" i="1" s="1"/>
  <c r="I39" i="1"/>
  <c r="J39" i="1" s="1"/>
  <c r="I47" i="1"/>
  <c r="J47" i="1" s="1"/>
  <c r="I55" i="1"/>
  <c r="J55" i="1"/>
  <c r="I66" i="1"/>
  <c r="J66" i="1"/>
  <c r="I9" i="1"/>
  <c r="J9" i="1" s="1"/>
  <c r="I19" i="1"/>
  <c r="J19" i="1" s="1"/>
  <c r="I29" i="1"/>
  <c r="J29" i="1"/>
  <c r="I67" i="1"/>
  <c r="J67" i="1" s="1"/>
  <c r="H70" i="1"/>
  <c r="I70" i="1" s="1"/>
  <c r="J70" i="1" s="1"/>
  <c r="J35" i="1"/>
  <c r="J4" i="1"/>
  <c r="I65" i="1"/>
  <c r="J65" i="1" s="1"/>
  <c r="J5" i="1"/>
  <c r="J27" i="1"/>
  <c r="J64" i="1"/>
  <c r="J6" i="1"/>
  <c r="J18" i="1"/>
  <c r="J28" i="1"/>
  <c r="I10" i="1"/>
  <c r="J10" i="1" s="1"/>
  <c r="I57" i="1"/>
  <c r="J57" i="1" s="1"/>
  <c r="I49" i="1"/>
  <c r="J49" i="1" s="1"/>
  <c r="I56" i="1"/>
  <c r="J56" i="1" s="1"/>
  <c r="I48" i="1"/>
  <c r="J48" i="1" s="1"/>
  <c r="I40" i="1"/>
  <c r="J40" i="1" s="1"/>
</calcChain>
</file>

<file path=xl/sharedStrings.xml><?xml version="1.0" encoding="utf-8"?>
<sst xmlns="http://schemas.openxmlformats.org/spreadsheetml/2006/main" count="288" uniqueCount="157">
  <si>
    <t>Plafons</t>
  </si>
  <si>
    <t>Codi</t>
  </si>
  <si>
    <t>P1</t>
  </si>
  <si>
    <t>Paret</t>
  </si>
  <si>
    <t>Aplicació</t>
  </si>
  <si>
    <t>Fixació</t>
  </si>
  <si>
    <t>Mides</t>
  </si>
  <si>
    <t>Informació a una cara</t>
  </si>
  <si>
    <t>Iva</t>
  </si>
  <si>
    <t>P2</t>
  </si>
  <si>
    <t>P3</t>
  </si>
  <si>
    <t>Banderoles</t>
  </si>
  <si>
    <t>65 x 22,5 cm</t>
  </si>
  <si>
    <t>97,5 x 12,5 cm</t>
  </si>
  <si>
    <t>32,5 x 12,5 cm</t>
  </si>
  <si>
    <t>65 x 12,5 cm</t>
  </si>
  <si>
    <t>Sostre</t>
  </si>
  <si>
    <t>Informació a dues cares</t>
  </si>
  <si>
    <t>B2</t>
  </si>
  <si>
    <t>17,5 x 17,5 cm</t>
  </si>
  <si>
    <t>B3</t>
  </si>
  <si>
    <t>65 x 17,5 cm</t>
  </si>
  <si>
    <t>B4</t>
  </si>
  <si>
    <t>Elements</t>
  </si>
  <si>
    <t>Lama + fil color (2,5)+ 2 clips</t>
  </si>
  <si>
    <t>B1B</t>
  </si>
  <si>
    <t>65 x 20 cm</t>
  </si>
  <si>
    <t>Lama + 2 clips</t>
  </si>
  <si>
    <t>Plafons per a directoris</t>
  </si>
  <si>
    <t>D1</t>
  </si>
  <si>
    <t>D2</t>
  </si>
  <si>
    <t>97,5 x 15 cm</t>
  </si>
  <si>
    <t>97,5 x 7,5 cm</t>
  </si>
  <si>
    <t>65 x 10 cm</t>
  </si>
  <si>
    <t>B1A</t>
  </si>
  <si>
    <t>D3A</t>
  </si>
  <si>
    <t>D3B</t>
  </si>
  <si>
    <t>Altres plafons</t>
  </si>
  <si>
    <t>A1</t>
  </si>
  <si>
    <t>A2</t>
  </si>
  <si>
    <t>11 x 8 cm</t>
  </si>
  <si>
    <t>A3</t>
  </si>
  <si>
    <t>17,5 x 27,5 cm</t>
  </si>
  <si>
    <t>A4</t>
  </si>
  <si>
    <t>Lama + fil color (2,5 cm)+ 2 clips</t>
  </si>
  <si>
    <t>Lama + fil color (2,5 cm) + 2 clips</t>
  </si>
  <si>
    <t>Lama + línia de color (2cm) + 2 clips + 2 targeters (5cm/u)</t>
  </si>
  <si>
    <t>32,5 x 17,5</t>
  </si>
  <si>
    <t>Lama + línia de color (2cm) + 2 clips + 1 targeter (5cm)</t>
  </si>
  <si>
    <t>A5</t>
  </si>
  <si>
    <t>15 x 15 cm</t>
  </si>
  <si>
    <t>A7</t>
  </si>
  <si>
    <t>A6</t>
  </si>
  <si>
    <t>21 x 21 cm</t>
  </si>
  <si>
    <t>30 x 15 cm</t>
  </si>
  <si>
    <t>Vinils</t>
  </si>
  <si>
    <t>V1</t>
  </si>
  <si>
    <t>73 x 10 cm + 66 x 18,5</t>
  </si>
  <si>
    <t>Vidres</t>
  </si>
  <si>
    <t>V2</t>
  </si>
  <si>
    <t>30 x 30 cm</t>
  </si>
  <si>
    <t>Vinil vidre imagotip glacejat</t>
  </si>
  <si>
    <t>Vinil vidres secretaries glacejat</t>
  </si>
  <si>
    <t>V3</t>
  </si>
  <si>
    <t>Vinil glacejat efecte mirall per a portes amb confidencialitat</t>
  </si>
  <si>
    <t>A determinar segons porta</t>
  </si>
  <si>
    <t>V4</t>
  </si>
  <si>
    <t>77,5 x 85 cm</t>
  </si>
  <si>
    <t>V5</t>
  </si>
  <si>
    <t xml:space="preserve">28 cm alçada </t>
  </si>
  <si>
    <t>V6</t>
  </si>
  <si>
    <t>13 cm alçada</t>
  </si>
  <si>
    <t>V7</t>
  </si>
  <si>
    <t>59 x 13 cm</t>
  </si>
  <si>
    <t>V8</t>
  </si>
  <si>
    <t>19 x 19 cm</t>
  </si>
  <si>
    <t>V9</t>
  </si>
  <si>
    <t>10 x 10 cm</t>
  </si>
  <si>
    <t>25 x 10 cm</t>
  </si>
  <si>
    <t>V10</t>
  </si>
  <si>
    <t>V11</t>
  </si>
  <si>
    <t xml:space="preserve">Lletra mida 6 cm </t>
  </si>
  <si>
    <t>Lletra mida 25 mm</t>
  </si>
  <si>
    <t>V13</t>
  </si>
  <si>
    <t>Vinil Pictograma</t>
  </si>
  <si>
    <t>Vinil Pictograma + escrit</t>
  </si>
  <si>
    <t>Vinil Identificació de sala</t>
  </si>
  <si>
    <t>Vinil Identificació de sala/quiròfan/box</t>
  </si>
  <si>
    <t>V14</t>
  </si>
  <si>
    <t>Vinil control infermeria</t>
  </si>
  <si>
    <t>Conjunt predefinit 35 cm alt</t>
  </si>
  <si>
    <t>V15</t>
  </si>
  <si>
    <t>Conjunt predefinit 70 cm alt</t>
  </si>
  <si>
    <t xml:space="preserve">V16 </t>
  </si>
  <si>
    <t>Números mida 15 cm alt</t>
  </si>
  <si>
    <t>Identificadors capçals punts assistencials</t>
  </si>
  <si>
    <t>V17</t>
  </si>
  <si>
    <t>V18</t>
  </si>
  <si>
    <t>Conjunt número 30 cm + lletra mida 4,6 cm</t>
  </si>
  <si>
    <t>Conjunt número 20 cm + lletra mida 10 cm</t>
  </si>
  <si>
    <t>Conjunt número 10 cm + lletra mida 5 cm</t>
  </si>
  <si>
    <t xml:space="preserve">V19 </t>
  </si>
  <si>
    <t>Números mida 20 cm alt</t>
  </si>
  <si>
    <t>V20</t>
  </si>
  <si>
    <t>Números mida 30 cm alt</t>
  </si>
  <si>
    <t>V21</t>
  </si>
  <si>
    <t xml:space="preserve">Lletra mida 10 cm </t>
  </si>
  <si>
    <t xml:space="preserve">Lletra mida 8 cm </t>
  </si>
  <si>
    <t>V22</t>
  </si>
  <si>
    <t>V23</t>
  </si>
  <si>
    <t>Vinil terra identificador Carro Aturades</t>
  </si>
  <si>
    <t>V24</t>
  </si>
  <si>
    <t>Amb protecció trepitjades 88 x 78 cm. Vermell 826</t>
  </si>
  <si>
    <t>Amb protecció trepitjades 220 x 100 cm. Blau</t>
  </si>
  <si>
    <t>Vinil terra identificador Reservat Lliteres</t>
  </si>
  <si>
    <t>Amb protecció trepitjades 70 x 78 cm. Vermell 826</t>
  </si>
  <si>
    <t>Vinil terra identificador Carro ecògraf</t>
  </si>
  <si>
    <t>V25</t>
  </si>
  <si>
    <t>Xapa impresa 15 x 5 cm</t>
  </si>
  <si>
    <t>Vinil "Prémer per obrir la porta"</t>
  </si>
  <si>
    <t>Lletra mida 9 cm alt</t>
  </si>
  <si>
    <t>Lletra mida 4 cm alt</t>
  </si>
  <si>
    <t>Vinils indetificació espais</t>
  </si>
  <si>
    <t>V26</t>
  </si>
  <si>
    <t>V27</t>
  </si>
  <si>
    <t>Exterior</t>
  </si>
  <si>
    <t>E1</t>
  </si>
  <si>
    <t>Paret/porta</t>
  </si>
  <si>
    <t>Moble</t>
  </si>
  <si>
    <t>Terra</t>
  </si>
  <si>
    <t>terra</t>
  </si>
  <si>
    <t>E2</t>
  </si>
  <si>
    <t>Tòtem prohibició fumar al recinte</t>
  </si>
  <si>
    <t>E3</t>
  </si>
  <si>
    <t>Cartells prohibició fumar al recinte</t>
  </si>
  <si>
    <t>E4</t>
  </si>
  <si>
    <t>Tòtems 51 x 170 cm + antigrafiti</t>
  </si>
  <si>
    <t>Plafons 80 x 92 cm + antigrafiti</t>
  </si>
  <si>
    <t>Plafons 16 x 16 cm + antigrafiti</t>
  </si>
  <si>
    <t>Mapa ubicació espais recinte hospitalari</t>
  </si>
  <si>
    <t>E5</t>
  </si>
  <si>
    <t>Plafons 130 x 142 cm + antigrafiti</t>
  </si>
  <si>
    <t>B5</t>
  </si>
  <si>
    <t>65x12,5 cm</t>
  </si>
  <si>
    <t>Lama + clips</t>
  </si>
  <si>
    <t>B6</t>
  </si>
  <si>
    <t>17,5 x 32,5 cm</t>
  </si>
  <si>
    <t>Panell informació tríptics</t>
  </si>
  <si>
    <t>65 x 100,5 cm</t>
  </si>
  <si>
    <t>Segons model oficial Generalitat</t>
  </si>
  <si>
    <t>Preu unitari</t>
  </si>
  <si>
    <t>Estimació de consums</t>
  </si>
  <si>
    <t>Import licitació sense IVA</t>
  </si>
  <si>
    <t xml:space="preserve">Import licitació IVA inclòs </t>
  </si>
  <si>
    <t>IMPORT TOTAL LICITACIO</t>
  </si>
  <si>
    <t>Annex 1 - Pla de necessitats</t>
  </si>
  <si>
    <t>Lames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</si>
</sst>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164" fontId="0" fillId="0" borderId="0" xfId="0" applyNumberFormat="1"/>
    <xf numFmtId="0" fontId="0" fillId="0" borderId="0" xfId="0" applyAlignment="1">
      <alignment wrapText="1"/>
    </xf>
    <xf numFmtId="0" fontId="1" fillId="0" borderId="1" xfId="0" applyFont="1" applyBorder="1"/>
    <xf numFmtId="0" fontId="0" fillId="0" borderId="1" xfId="0" applyBorder="1"/>
    <xf numFmtId="164" fontId="0" fillId="0" borderId="1" xfId="0" applyNumberFormat="1" applyBorder="1"/>
    <xf numFmtId="164" fontId="1" fillId="0" borderId="1" xfId="0" applyNumberFormat="1" applyFont="1" applyBorder="1"/>
    <xf numFmtId="0" fontId="1" fillId="2" borderId="1" xfId="0" applyFont="1" applyFill="1" applyBorder="1" applyAlignment="1">
      <alignment wrapText="1"/>
    </xf>
    <xf numFmtId="0" fontId="0" fillId="3" borderId="1" xfId="0" applyFill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71"/>
  <sheetViews>
    <sheetView tabSelected="1" topLeftCell="A34" zoomScale="73" zoomScaleNormal="73" workbookViewId="0">
      <selection activeCell="T60" sqref="T60"/>
    </sheetView>
  </sheetViews>
  <sheetFormatPr baseColWidth="10" defaultColWidth="9.140625" defaultRowHeight="15" x14ac:dyDescent="0.25"/>
  <cols>
    <col min="1" max="1" width="20.140625" customWidth="1"/>
    <col min="2" max="2" width="42.28515625" customWidth="1"/>
    <col min="3" max="3" width="50.5703125" customWidth="1"/>
    <col min="4" max="4" width="12.85546875" customWidth="1"/>
    <col min="5" max="5" width="20.7109375" customWidth="1"/>
    <col min="6" max="6" width="12.140625" customWidth="1"/>
    <col min="7" max="7" width="12.28515625" customWidth="1"/>
    <col min="8" max="8" width="14.85546875" customWidth="1"/>
    <col min="9" max="9" width="12.85546875" customWidth="1"/>
    <col min="10" max="10" width="15.7109375" customWidth="1"/>
  </cols>
  <sheetData>
    <row r="1" spans="1:10" s="1" customFormat="1" x14ac:dyDescent="0.25">
      <c r="A1" s="1" t="s">
        <v>155</v>
      </c>
    </row>
    <row r="2" spans="1:10" s="3" customFormat="1" ht="30" x14ac:dyDescent="0.25">
      <c r="A2" s="8" t="s">
        <v>1</v>
      </c>
      <c r="B2" s="8" t="s">
        <v>6</v>
      </c>
      <c r="C2" s="8" t="s">
        <v>23</v>
      </c>
      <c r="D2" s="8" t="s">
        <v>5</v>
      </c>
      <c r="E2" s="8" t="s">
        <v>4</v>
      </c>
      <c r="F2" s="8" t="s">
        <v>150</v>
      </c>
      <c r="G2" s="8" t="s">
        <v>151</v>
      </c>
      <c r="H2" s="8" t="s">
        <v>152</v>
      </c>
      <c r="I2" s="8" t="s">
        <v>8</v>
      </c>
      <c r="J2" s="8" t="s">
        <v>153</v>
      </c>
    </row>
    <row r="3" spans="1:10" x14ac:dyDescent="0.25">
      <c r="A3" s="4" t="s">
        <v>0</v>
      </c>
      <c r="B3" s="5"/>
      <c r="C3" s="5"/>
      <c r="D3" s="5"/>
      <c r="E3" s="5"/>
      <c r="F3" s="5"/>
      <c r="G3" s="5"/>
      <c r="H3" s="5"/>
      <c r="I3" s="5"/>
      <c r="J3" s="5"/>
    </row>
    <row r="4" spans="1:10" x14ac:dyDescent="0.25">
      <c r="A4" s="5" t="s">
        <v>2</v>
      </c>
      <c r="B4" s="5" t="s">
        <v>15</v>
      </c>
      <c r="C4" s="5" t="s">
        <v>24</v>
      </c>
      <c r="D4" s="5" t="s">
        <v>3</v>
      </c>
      <c r="E4" s="5" t="s">
        <v>7</v>
      </c>
      <c r="F4" s="6">
        <f>(30+48.09)/2</f>
        <v>39.045000000000002</v>
      </c>
      <c r="G4" s="5">
        <v>15</v>
      </c>
      <c r="H4" s="6">
        <f>F4*G4</f>
        <v>585.67500000000007</v>
      </c>
      <c r="I4" s="6">
        <f>H4*0.21</f>
        <v>122.99175000000001</v>
      </c>
      <c r="J4" s="6">
        <f>SUM(H4:I4)</f>
        <v>708.66675000000009</v>
      </c>
    </row>
    <row r="5" spans="1:10" x14ac:dyDescent="0.25">
      <c r="A5" s="5" t="s">
        <v>9</v>
      </c>
      <c r="B5" s="5" t="s">
        <v>13</v>
      </c>
      <c r="C5" s="5" t="s">
        <v>24</v>
      </c>
      <c r="D5" s="5" t="s">
        <v>3</v>
      </c>
      <c r="E5" s="5" t="s">
        <v>7</v>
      </c>
      <c r="F5" s="6">
        <f>(40+55.13)/2</f>
        <v>47.564999999999998</v>
      </c>
      <c r="G5" s="5">
        <v>15</v>
      </c>
      <c r="H5" s="6">
        <f t="shared" ref="H5:H6" si="0">F5*G5</f>
        <v>713.47499999999991</v>
      </c>
      <c r="I5" s="6">
        <f t="shared" ref="I5:I6" si="1">H5*0.21</f>
        <v>149.82974999999996</v>
      </c>
      <c r="J5" s="6">
        <f t="shared" ref="J5:J6" si="2">SUM(H5:I5)</f>
        <v>863.3047499999999</v>
      </c>
    </row>
    <row r="6" spans="1:10" x14ac:dyDescent="0.25">
      <c r="A6" s="5" t="s">
        <v>10</v>
      </c>
      <c r="B6" s="5" t="s">
        <v>14</v>
      </c>
      <c r="C6" s="5" t="s">
        <v>24</v>
      </c>
      <c r="D6" s="5" t="s">
        <v>3</v>
      </c>
      <c r="E6" s="5" t="s">
        <v>7</v>
      </c>
      <c r="F6" s="6">
        <f>(20+38.75)/2</f>
        <v>29.375</v>
      </c>
      <c r="G6" s="5">
        <v>10</v>
      </c>
      <c r="H6" s="6">
        <f t="shared" si="0"/>
        <v>293.75</v>
      </c>
      <c r="I6" s="6">
        <f t="shared" si="1"/>
        <v>61.6875</v>
      </c>
      <c r="J6" s="6">
        <f t="shared" si="2"/>
        <v>355.4375</v>
      </c>
    </row>
    <row r="7" spans="1:10" x14ac:dyDescent="0.25">
      <c r="A7" s="5"/>
      <c r="B7" s="5"/>
      <c r="C7" s="5"/>
      <c r="D7" s="5"/>
      <c r="E7" s="5"/>
      <c r="F7" s="6"/>
      <c r="G7" s="5"/>
      <c r="H7" s="5"/>
      <c r="I7" s="5"/>
      <c r="J7" s="5"/>
    </row>
    <row r="8" spans="1:10" x14ac:dyDescent="0.25">
      <c r="A8" s="4" t="s">
        <v>11</v>
      </c>
      <c r="B8" s="5"/>
      <c r="C8" s="5"/>
      <c r="D8" s="5"/>
      <c r="E8" s="5"/>
      <c r="F8" s="6"/>
      <c r="G8" s="5"/>
      <c r="H8" s="5"/>
      <c r="I8" s="5"/>
      <c r="J8" s="5"/>
    </row>
    <row r="9" spans="1:10" x14ac:dyDescent="0.25">
      <c r="A9" s="5" t="s">
        <v>34</v>
      </c>
      <c r="B9" s="5" t="s">
        <v>12</v>
      </c>
      <c r="C9" s="5" t="s">
        <v>44</v>
      </c>
      <c r="D9" s="5" t="s">
        <v>16</v>
      </c>
      <c r="E9" s="5" t="s">
        <v>17</v>
      </c>
      <c r="F9" s="6">
        <f>(95+117.17)/2</f>
        <v>106.08500000000001</v>
      </c>
      <c r="G9" s="5">
        <v>15</v>
      </c>
      <c r="H9" s="6">
        <f t="shared" ref="H9:H15" si="3">F9*G9</f>
        <v>1591.2750000000001</v>
      </c>
      <c r="I9" s="6">
        <f>H9*0.21</f>
        <v>334.16775000000001</v>
      </c>
      <c r="J9" s="6">
        <f t="shared" ref="J9:J15" si="4">SUM(H9:I9)</f>
        <v>1925.4427500000002</v>
      </c>
    </row>
    <row r="10" spans="1:10" x14ac:dyDescent="0.25">
      <c r="A10" s="5" t="s">
        <v>25</v>
      </c>
      <c r="B10" s="5" t="s">
        <v>26</v>
      </c>
      <c r="C10" s="5" t="s">
        <v>27</v>
      </c>
      <c r="D10" s="5" t="s">
        <v>16</v>
      </c>
      <c r="E10" s="5" t="s">
        <v>17</v>
      </c>
      <c r="F10" s="6">
        <f>(95+90.24)/2</f>
        <v>92.62</v>
      </c>
      <c r="G10" s="5">
        <v>20</v>
      </c>
      <c r="H10" s="6">
        <f t="shared" si="3"/>
        <v>1852.4</v>
      </c>
      <c r="I10" s="6">
        <f t="shared" ref="I10:I15" si="5">H10*0.21</f>
        <v>389.00400000000002</v>
      </c>
      <c r="J10" s="6">
        <f t="shared" si="4"/>
        <v>2241.404</v>
      </c>
    </row>
    <row r="11" spans="1:10" x14ac:dyDescent="0.25">
      <c r="A11" s="5" t="s">
        <v>18</v>
      </c>
      <c r="B11" s="5" t="s">
        <v>19</v>
      </c>
      <c r="C11" s="5" t="s">
        <v>44</v>
      </c>
      <c r="D11" s="5" t="s">
        <v>16</v>
      </c>
      <c r="E11" s="5" t="s">
        <v>17</v>
      </c>
      <c r="F11" s="6">
        <f>(35+89.92)/2</f>
        <v>62.46</v>
      </c>
      <c r="G11" s="5">
        <v>10</v>
      </c>
      <c r="H11" s="6">
        <f t="shared" si="3"/>
        <v>624.6</v>
      </c>
      <c r="I11" s="6">
        <f t="shared" si="5"/>
        <v>131.166</v>
      </c>
      <c r="J11" s="6">
        <f t="shared" si="4"/>
        <v>755.76600000000008</v>
      </c>
    </row>
    <row r="12" spans="1:10" x14ac:dyDescent="0.25">
      <c r="A12" s="5" t="s">
        <v>20</v>
      </c>
      <c r="B12" s="5" t="s">
        <v>21</v>
      </c>
      <c r="C12" s="5" t="s">
        <v>44</v>
      </c>
      <c r="D12" s="5" t="s">
        <v>16</v>
      </c>
      <c r="E12" s="5" t="s">
        <v>17</v>
      </c>
      <c r="F12" s="6">
        <f>(95+121.84)/2</f>
        <v>108.42</v>
      </c>
      <c r="G12" s="5">
        <v>4</v>
      </c>
      <c r="H12" s="6">
        <f t="shared" si="3"/>
        <v>433.68</v>
      </c>
      <c r="I12" s="6">
        <f t="shared" si="5"/>
        <v>91.072800000000001</v>
      </c>
      <c r="J12" s="6">
        <f t="shared" si="4"/>
        <v>524.75279999999998</v>
      </c>
    </row>
    <row r="13" spans="1:10" x14ac:dyDescent="0.25">
      <c r="A13" s="5" t="s">
        <v>22</v>
      </c>
      <c r="B13" s="5" t="s">
        <v>13</v>
      </c>
      <c r="C13" s="5" t="s">
        <v>44</v>
      </c>
      <c r="D13" s="5" t="s">
        <v>16</v>
      </c>
      <c r="E13" s="5" t="s">
        <v>17</v>
      </c>
      <c r="F13" s="6">
        <f>(75+108.82)/2</f>
        <v>91.91</v>
      </c>
      <c r="G13" s="5">
        <v>10</v>
      </c>
      <c r="H13" s="6">
        <f t="shared" si="3"/>
        <v>919.09999999999991</v>
      </c>
      <c r="I13" s="6">
        <f t="shared" si="5"/>
        <v>193.01099999999997</v>
      </c>
      <c r="J13" s="6">
        <f t="shared" si="4"/>
        <v>1112.1109999999999</v>
      </c>
    </row>
    <row r="14" spans="1:10" x14ac:dyDescent="0.25">
      <c r="A14" s="5" t="s">
        <v>142</v>
      </c>
      <c r="B14" s="5" t="s">
        <v>143</v>
      </c>
      <c r="C14" s="5" t="s">
        <v>144</v>
      </c>
      <c r="D14" s="5" t="s">
        <v>16</v>
      </c>
      <c r="E14" s="5" t="s">
        <v>17</v>
      </c>
      <c r="F14" s="6">
        <f>(55+96.18)/2</f>
        <v>75.59</v>
      </c>
      <c r="G14" s="5">
        <v>10</v>
      </c>
      <c r="H14" s="6">
        <f t="shared" si="3"/>
        <v>755.90000000000009</v>
      </c>
      <c r="I14" s="6">
        <f t="shared" si="5"/>
        <v>158.739</v>
      </c>
      <c r="J14" s="6">
        <f t="shared" si="4"/>
        <v>914.63900000000012</v>
      </c>
    </row>
    <row r="15" spans="1:10" x14ac:dyDescent="0.25">
      <c r="A15" s="5" t="s">
        <v>145</v>
      </c>
      <c r="B15" s="5" t="s">
        <v>146</v>
      </c>
      <c r="C15" s="5" t="s">
        <v>44</v>
      </c>
      <c r="D15" s="5" t="s">
        <v>16</v>
      </c>
      <c r="E15" s="5" t="s">
        <v>17</v>
      </c>
      <c r="F15" s="6">
        <f>(55+94.66)/2</f>
        <v>74.83</v>
      </c>
      <c r="G15" s="5">
        <v>5</v>
      </c>
      <c r="H15" s="6">
        <f t="shared" si="3"/>
        <v>374.15</v>
      </c>
      <c r="I15" s="6">
        <f t="shared" si="5"/>
        <v>78.571499999999986</v>
      </c>
      <c r="J15" s="6">
        <f t="shared" si="4"/>
        <v>452.72149999999999</v>
      </c>
    </row>
    <row r="16" spans="1:10" x14ac:dyDescent="0.25">
      <c r="A16" s="5"/>
      <c r="B16" s="5"/>
      <c r="C16" s="5"/>
      <c r="D16" s="5"/>
      <c r="E16" s="5"/>
      <c r="F16" s="6"/>
      <c r="G16" s="5"/>
      <c r="H16" s="5"/>
      <c r="I16" s="5"/>
      <c r="J16" s="5"/>
    </row>
    <row r="17" spans="1:10" x14ac:dyDescent="0.25">
      <c r="A17" s="4" t="s">
        <v>28</v>
      </c>
      <c r="B17" s="5"/>
      <c r="C17" s="5"/>
      <c r="D17" s="5"/>
      <c r="E17" s="5"/>
      <c r="F17" s="6"/>
      <c r="G17" s="5"/>
      <c r="H17" s="5"/>
      <c r="I17" s="5"/>
      <c r="J17" s="5"/>
    </row>
    <row r="18" spans="1:10" x14ac:dyDescent="0.25">
      <c r="A18" s="5" t="s">
        <v>29</v>
      </c>
      <c r="B18" s="5" t="s">
        <v>31</v>
      </c>
      <c r="C18" s="5" t="s">
        <v>27</v>
      </c>
      <c r="D18" s="5" t="s">
        <v>3</v>
      </c>
      <c r="E18" s="5" t="s">
        <v>7</v>
      </c>
      <c r="F18" s="6">
        <f>(45+46.47)/2</f>
        <v>45.734999999999999</v>
      </c>
      <c r="G18" s="5">
        <v>20</v>
      </c>
      <c r="H18" s="6">
        <f t="shared" ref="H18:H21" si="6">F18*G18</f>
        <v>914.7</v>
      </c>
      <c r="I18" s="6">
        <f t="shared" ref="I18:I21" si="7">H18*0.21</f>
        <v>192.08699999999999</v>
      </c>
      <c r="J18" s="6">
        <f t="shared" ref="J18:J21" si="8">SUM(H18:I18)</f>
        <v>1106.787</v>
      </c>
    </row>
    <row r="19" spans="1:10" x14ac:dyDescent="0.25">
      <c r="A19" s="5" t="s">
        <v>30</v>
      </c>
      <c r="B19" s="5" t="s">
        <v>32</v>
      </c>
      <c r="C19" s="5" t="s">
        <v>27</v>
      </c>
      <c r="D19" s="5" t="s">
        <v>3</v>
      </c>
      <c r="E19" s="5" t="s">
        <v>7</v>
      </c>
      <c r="F19" s="6">
        <f>(35+38.02)/2</f>
        <v>36.510000000000005</v>
      </c>
      <c r="G19" s="5">
        <v>20</v>
      </c>
      <c r="H19" s="6">
        <f t="shared" si="6"/>
        <v>730.2</v>
      </c>
      <c r="I19" s="6">
        <f t="shared" si="7"/>
        <v>153.34200000000001</v>
      </c>
      <c r="J19" s="6">
        <f t="shared" si="8"/>
        <v>883.54200000000003</v>
      </c>
    </row>
    <row r="20" spans="1:10" x14ac:dyDescent="0.25">
      <c r="A20" s="5" t="s">
        <v>35</v>
      </c>
      <c r="B20" s="5" t="s">
        <v>15</v>
      </c>
      <c r="C20" s="5" t="s">
        <v>45</v>
      </c>
      <c r="D20" s="5" t="s">
        <v>3</v>
      </c>
      <c r="E20" s="5" t="s">
        <v>7</v>
      </c>
      <c r="F20" s="6">
        <f>(35+48.09)/2</f>
        <v>41.545000000000002</v>
      </c>
      <c r="G20" s="5">
        <v>7</v>
      </c>
      <c r="H20" s="6">
        <f t="shared" si="6"/>
        <v>290.815</v>
      </c>
      <c r="I20" s="6">
        <f t="shared" si="7"/>
        <v>61.071149999999996</v>
      </c>
      <c r="J20" s="6">
        <f t="shared" si="8"/>
        <v>351.88614999999999</v>
      </c>
    </row>
    <row r="21" spans="1:10" x14ac:dyDescent="0.25">
      <c r="A21" s="5" t="s">
        <v>36</v>
      </c>
      <c r="B21" s="5" t="s">
        <v>33</v>
      </c>
      <c r="C21" s="5" t="s">
        <v>27</v>
      </c>
      <c r="D21" s="5" t="s">
        <v>3</v>
      </c>
      <c r="E21" s="5" t="s">
        <v>7</v>
      </c>
      <c r="F21" s="6">
        <f>(35+32.74)/2</f>
        <v>33.870000000000005</v>
      </c>
      <c r="G21" s="5">
        <v>20</v>
      </c>
      <c r="H21" s="6">
        <f t="shared" si="6"/>
        <v>677.40000000000009</v>
      </c>
      <c r="I21" s="6">
        <f t="shared" si="7"/>
        <v>142.25400000000002</v>
      </c>
      <c r="J21" s="6">
        <f t="shared" si="8"/>
        <v>819.65400000000011</v>
      </c>
    </row>
    <row r="22" spans="1:10" x14ac:dyDescent="0.25">
      <c r="A22" s="5"/>
      <c r="B22" s="5"/>
      <c r="C22" s="5"/>
      <c r="D22" s="5"/>
      <c r="E22" s="5"/>
      <c r="F22" s="6"/>
      <c r="G22" s="5"/>
      <c r="H22" s="5"/>
      <c r="I22" s="5"/>
      <c r="J22" s="5"/>
    </row>
    <row r="23" spans="1:10" x14ac:dyDescent="0.25">
      <c r="A23" s="4" t="s">
        <v>37</v>
      </c>
      <c r="B23" s="5"/>
      <c r="C23" s="5"/>
      <c r="D23" s="5"/>
      <c r="E23" s="5"/>
      <c r="F23" s="6"/>
      <c r="G23" s="5"/>
      <c r="H23" s="5"/>
      <c r="I23" s="5"/>
      <c r="J23" s="5"/>
    </row>
    <row r="24" spans="1:10" x14ac:dyDescent="0.25">
      <c r="A24" s="5" t="s">
        <v>38</v>
      </c>
      <c r="B24" s="5" t="s">
        <v>19</v>
      </c>
      <c r="C24" s="5" t="s">
        <v>27</v>
      </c>
      <c r="D24" s="5" t="s">
        <v>3</v>
      </c>
      <c r="E24" s="5" t="s">
        <v>7</v>
      </c>
      <c r="F24" s="6">
        <f>(35+44.5)/2</f>
        <v>39.75</v>
      </c>
      <c r="G24" s="5">
        <v>20</v>
      </c>
      <c r="H24" s="6">
        <f t="shared" ref="H24:H30" si="9">F24*G24</f>
        <v>795</v>
      </c>
      <c r="I24" s="6">
        <f t="shared" ref="I24:I30" si="10">H24*0.21</f>
        <v>166.95</v>
      </c>
      <c r="J24" s="6">
        <f t="shared" ref="J24:J30" si="11">SUM(H24:I24)</f>
        <v>961.95</v>
      </c>
    </row>
    <row r="25" spans="1:10" x14ac:dyDescent="0.25">
      <c r="A25" s="5" t="s">
        <v>39</v>
      </c>
      <c r="B25" s="5" t="s">
        <v>40</v>
      </c>
      <c r="C25" s="5" t="s">
        <v>27</v>
      </c>
      <c r="D25" s="5" t="s">
        <v>3</v>
      </c>
      <c r="E25" s="5" t="s">
        <v>7</v>
      </c>
      <c r="F25" s="6">
        <f>(30+21.19)/2</f>
        <v>25.594999999999999</v>
      </c>
      <c r="G25" s="5">
        <v>15</v>
      </c>
      <c r="H25" s="6">
        <f t="shared" si="9"/>
        <v>383.92499999999995</v>
      </c>
      <c r="I25" s="6">
        <f t="shared" si="10"/>
        <v>80.624249999999989</v>
      </c>
      <c r="J25" s="6">
        <f t="shared" si="11"/>
        <v>464.54924999999992</v>
      </c>
    </row>
    <row r="26" spans="1:10" x14ac:dyDescent="0.25">
      <c r="A26" s="5" t="s">
        <v>41</v>
      </c>
      <c r="B26" s="5" t="s">
        <v>42</v>
      </c>
      <c r="C26" s="5" t="s">
        <v>46</v>
      </c>
      <c r="D26" s="5" t="s">
        <v>3</v>
      </c>
      <c r="E26" s="5" t="s">
        <v>7</v>
      </c>
      <c r="F26" s="6">
        <f>(40+77.8)/2</f>
        <v>58.9</v>
      </c>
      <c r="G26" s="5">
        <v>30</v>
      </c>
      <c r="H26" s="6">
        <f t="shared" si="9"/>
        <v>1767</v>
      </c>
      <c r="I26" s="6">
        <f t="shared" si="10"/>
        <v>371.07</v>
      </c>
      <c r="J26" s="6">
        <f t="shared" si="11"/>
        <v>2138.0700000000002</v>
      </c>
    </row>
    <row r="27" spans="1:10" x14ac:dyDescent="0.25">
      <c r="A27" s="5" t="s">
        <v>43</v>
      </c>
      <c r="B27" s="5" t="s">
        <v>47</v>
      </c>
      <c r="C27" s="5" t="s">
        <v>48</v>
      </c>
      <c r="D27" s="5" t="s">
        <v>3</v>
      </c>
      <c r="E27" s="5" t="s">
        <v>7</v>
      </c>
      <c r="F27" s="6">
        <f>(45+58.14)/2</f>
        <v>51.57</v>
      </c>
      <c r="G27" s="5">
        <v>5</v>
      </c>
      <c r="H27" s="6">
        <f t="shared" si="9"/>
        <v>257.85000000000002</v>
      </c>
      <c r="I27" s="6">
        <f t="shared" si="10"/>
        <v>54.148500000000006</v>
      </c>
      <c r="J27" s="6">
        <f t="shared" si="11"/>
        <v>311.99850000000004</v>
      </c>
    </row>
    <row r="28" spans="1:10" x14ac:dyDescent="0.25">
      <c r="A28" s="5" t="s">
        <v>49</v>
      </c>
      <c r="B28" s="5" t="s">
        <v>50</v>
      </c>
      <c r="C28" s="5" t="s">
        <v>27</v>
      </c>
      <c r="D28" s="5" t="s">
        <v>3</v>
      </c>
      <c r="E28" s="5" t="s">
        <v>7</v>
      </c>
      <c r="F28" s="6">
        <f>(30+25.54)/2</f>
        <v>27.77</v>
      </c>
      <c r="G28" s="5">
        <v>6</v>
      </c>
      <c r="H28" s="6">
        <f t="shared" si="9"/>
        <v>166.62</v>
      </c>
      <c r="I28" s="6">
        <f t="shared" si="10"/>
        <v>34.990200000000002</v>
      </c>
      <c r="J28" s="6">
        <f t="shared" si="11"/>
        <v>201.61020000000002</v>
      </c>
    </row>
    <row r="29" spans="1:10" x14ac:dyDescent="0.25">
      <c r="A29" s="5" t="s">
        <v>52</v>
      </c>
      <c r="B29" s="5" t="s">
        <v>53</v>
      </c>
      <c r="C29" s="5" t="s">
        <v>27</v>
      </c>
      <c r="D29" s="5" t="s">
        <v>3</v>
      </c>
      <c r="E29" s="5" t="s">
        <v>7</v>
      </c>
      <c r="F29" s="6">
        <f>(35+45.02)/2</f>
        <v>40.010000000000005</v>
      </c>
      <c r="G29" s="5">
        <v>10</v>
      </c>
      <c r="H29" s="6">
        <f t="shared" si="9"/>
        <v>400.1</v>
      </c>
      <c r="I29" s="6">
        <f t="shared" si="10"/>
        <v>84.021000000000001</v>
      </c>
      <c r="J29" s="6">
        <f t="shared" si="11"/>
        <v>484.12100000000004</v>
      </c>
    </row>
    <row r="30" spans="1:10" x14ac:dyDescent="0.25">
      <c r="A30" s="5" t="s">
        <v>51</v>
      </c>
      <c r="B30" s="5" t="s">
        <v>54</v>
      </c>
      <c r="C30" s="5" t="s">
        <v>27</v>
      </c>
      <c r="D30" s="5" t="s">
        <v>3</v>
      </c>
      <c r="E30" s="5" t="s">
        <v>7</v>
      </c>
      <c r="F30" s="6">
        <f>(35+30.16)/2</f>
        <v>32.58</v>
      </c>
      <c r="G30" s="5">
        <v>10</v>
      </c>
      <c r="H30" s="6">
        <f t="shared" si="9"/>
        <v>325.79999999999995</v>
      </c>
      <c r="I30" s="6">
        <f t="shared" si="10"/>
        <v>68.417999999999992</v>
      </c>
      <c r="J30" s="6">
        <f t="shared" si="11"/>
        <v>394.21799999999996</v>
      </c>
    </row>
    <row r="31" spans="1:10" x14ac:dyDescent="0.25">
      <c r="A31" s="5"/>
      <c r="B31" s="5"/>
      <c r="C31" s="5"/>
      <c r="D31" s="5"/>
      <c r="E31" s="5"/>
      <c r="F31" s="6"/>
      <c r="G31" s="5"/>
      <c r="H31" s="5"/>
      <c r="I31" s="5"/>
      <c r="J31" s="5"/>
    </row>
    <row r="32" spans="1:10" x14ac:dyDescent="0.25">
      <c r="A32" s="5" t="s">
        <v>55</v>
      </c>
      <c r="B32" s="5"/>
      <c r="C32" s="5"/>
      <c r="D32" s="5"/>
      <c r="E32" s="5"/>
      <c r="F32" s="6"/>
      <c r="G32" s="5"/>
      <c r="H32" s="5"/>
      <c r="I32" s="5"/>
      <c r="J32" s="5"/>
    </row>
    <row r="33" spans="1:10" x14ac:dyDescent="0.25">
      <c r="A33" s="5" t="s">
        <v>56</v>
      </c>
      <c r="B33" s="5" t="s">
        <v>57</v>
      </c>
      <c r="C33" s="5" t="s">
        <v>62</v>
      </c>
      <c r="D33" s="5" t="s">
        <v>58</v>
      </c>
      <c r="E33" s="5" t="s">
        <v>7</v>
      </c>
      <c r="F33" s="6">
        <f>(30+29.26)/2</f>
        <v>29.630000000000003</v>
      </c>
      <c r="G33" s="5">
        <v>4</v>
      </c>
      <c r="H33" s="6">
        <f t="shared" ref="H33:H60" si="12">F33*G33</f>
        <v>118.52000000000001</v>
      </c>
      <c r="I33" s="6">
        <f t="shared" ref="I33:I60" si="13">H33*0.21</f>
        <v>24.889200000000002</v>
      </c>
      <c r="J33" s="6">
        <f t="shared" ref="J33:J60" si="14">SUM(H33:I33)</f>
        <v>143.4092</v>
      </c>
    </row>
    <row r="34" spans="1:10" x14ac:dyDescent="0.25">
      <c r="A34" s="5" t="s">
        <v>59</v>
      </c>
      <c r="B34" s="5" t="s">
        <v>60</v>
      </c>
      <c r="C34" s="5" t="s">
        <v>61</v>
      </c>
      <c r="D34" s="5" t="s">
        <v>58</v>
      </c>
      <c r="E34" s="5" t="s">
        <v>7</v>
      </c>
      <c r="F34" s="6">
        <f>(30+17.55)/2</f>
        <v>23.774999999999999</v>
      </c>
      <c r="G34" s="5">
        <v>10</v>
      </c>
      <c r="H34" s="6">
        <f t="shared" si="12"/>
        <v>237.75</v>
      </c>
      <c r="I34" s="6">
        <f t="shared" si="13"/>
        <v>49.927499999999995</v>
      </c>
      <c r="J34" s="6">
        <f t="shared" si="14"/>
        <v>287.67750000000001</v>
      </c>
    </row>
    <row r="35" spans="1:10" x14ac:dyDescent="0.25">
      <c r="A35" s="5" t="s">
        <v>63</v>
      </c>
      <c r="B35" s="5" t="s">
        <v>65</v>
      </c>
      <c r="C35" s="5" t="s">
        <v>64</v>
      </c>
      <c r="D35" s="5" t="s">
        <v>58</v>
      </c>
      <c r="E35" s="5" t="s">
        <v>7</v>
      </c>
      <c r="F35" s="6">
        <v>60</v>
      </c>
      <c r="G35" s="5">
        <v>4</v>
      </c>
      <c r="H35" s="6">
        <f t="shared" si="12"/>
        <v>240</v>
      </c>
      <c r="I35" s="6">
        <f t="shared" si="13"/>
        <v>50.4</v>
      </c>
      <c r="J35" s="6">
        <f t="shared" si="14"/>
        <v>290.39999999999998</v>
      </c>
    </row>
    <row r="36" spans="1:10" x14ac:dyDescent="0.25">
      <c r="A36" s="5" t="s">
        <v>66</v>
      </c>
      <c r="B36" s="5" t="s">
        <v>67</v>
      </c>
      <c r="C36" s="5" t="s">
        <v>61</v>
      </c>
      <c r="D36" s="5" t="s">
        <v>58</v>
      </c>
      <c r="E36" s="5" t="s">
        <v>7</v>
      </c>
      <c r="F36" s="6">
        <f>(85+39.52)/2</f>
        <v>62.260000000000005</v>
      </c>
      <c r="G36" s="5">
        <v>10</v>
      </c>
      <c r="H36" s="6">
        <f t="shared" si="12"/>
        <v>622.6</v>
      </c>
      <c r="I36" s="6">
        <f t="shared" si="13"/>
        <v>130.74600000000001</v>
      </c>
      <c r="J36" s="6">
        <f t="shared" si="14"/>
        <v>753.346</v>
      </c>
    </row>
    <row r="37" spans="1:10" x14ac:dyDescent="0.25">
      <c r="A37" s="5" t="s">
        <v>68</v>
      </c>
      <c r="B37" s="5" t="s">
        <v>69</v>
      </c>
      <c r="C37" s="5" t="s">
        <v>84</v>
      </c>
      <c r="D37" s="5" t="s">
        <v>127</v>
      </c>
      <c r="E37" s="5" t="s">
        <v>7</v>
      </c>
      <c r="F37" s="6">
        <f>(20+19.6)/2</f>
        <v>19.8</v>
      </c>
      <c r="G37" s="5">
        <v>15</v>
      </c>
      <c r="H37" s="6">
        <f t="shared" si="12"/>
        <v>297</v>
      </c>
      <c r="I37" s="6">
        <f t="shared" si="13"/>
        <v>62.37</v>
      </c>
      <c r="J37" s="6">
        <f t="shared" si="14"/>
        <v>359.37</v>
      </c>
    </row>
    <row r="38" spans="1:10" x14ac:dyDescent="0.25">
      <c r="A38" s="5" t="s">
        <v>70</v>
      </c>
      <c r="B38" s="5" t="s">
        <v>71</v>
      </c>
      <c r="C38" s="5" t="s">
        <v>84</v>
      </c>
      <c r="D38" s="5" t="s">
        <v>127</v>
      </c>
      <c r="E38" s="5" t="s">
        <v>7</v>
      </c>
      <c r="F38" s="6">
        <f>(20+8.45)/2</f>
        <v>14.225</v>
      </c>
      <c r="G38" s="5">
        <v>30</v>
      </c>
      <c r="H38" s="6">
        <f t="shared" si="12"/>
        <v>426.75</v>
      </c>
      <c r="I38" s="6">
        <f t="shared" si="13"/>
        <v>89.617499999999993</v>
      </c>
      <c r="J38" s="6">
        <f t="shared" si="14"/>
        <v>516.36749999999995</v>
      </c>
    </row>
    <row r="39" spans="1:10" x14ac:dyDescent="0.25">
      <c r="A39" s="5" t="s">
        <v>72</v>
      </c>
      <c r="B39" s="5" t="s">
        <v>73</v>
      </c>
      <c r="C39" s="5" t="s">
        <v>85</v>
      </c>
      <c r="D39" s="5" t="s">
        <v>127</v>
      </c>
      <c r="E39" s="5" t="s">
        <v>7</v>
      </c>
      <c r="F39" s="6">
        <f>(25+19.17)/2</f>
        <v>22.085000000000001</v>
      </c>
      <c r="G39" s="5">
        <v>30</v>
      </c>
      <c r="H39" s="6">
        <f t="shared" si="12"/>
        <v>662.55000000000007</v>
      </c>
      <c r="I39" s="6">
        <f t="shared" si="13"/>
        <v>139.13550000000001</v>
      </c>
      <c r="J39" s="6">
        <f t="shared" si="14"/>
        <v>801.68550000000005</v>
      </c>
    </row>
    <row r="40" spans="1:10" x14ac:dyDescent="0.25">
      <c r="A40" s="5" t="s">
        <v>74</v>
      </c>
      <c r="B40" s="5" t="s">
        <v>75</v>
      </c>
      <c r="C40" s="5" t="s">
        <v>84</v>
      </c>
      <c r="D40" s="5" t="s">
        <v>127</v>
      </c>
      <c r="E40" s="5" t="s">
        <v>7</v>
      </c>
      <c r="F40" s="6">
        <f>(20+9.02)/2</f>
        <v>14.51</v>
      </c>
      <c r="G40" s="5">
        <v>20</v>
      </c>
      <c r="H40" s="6">
        <f t="shared" si="12"/>
        <v>290.2</v>
      </c>
      <c r="I40" s="6">
        <f t="shared" si="13"/>
        <v>60.941999999999993</v>
      </c>
      <c r="J40" s="6">
        <f t="shared" si="14"/>
        <v>351.142</v>
      </c>
    </row>
    <row r="41" spans="1:10" x14ac:dyDescent="0.25">
      <c r="A41" s="5" t="s">
        <v>76</v>
      </c>
      <c r="B41" s="5" t="s">
        <v>77</v>
      </c>
      <c r="C41" s="5" t="s">
        <v>84</v>
      </c>
      <c r="D41" s="5" t="s">
        <v>127</v>
      </c>
      <c r="E41" s="5" t="s">
        <v>7</v>
      </c>
      <c r="F41" s="6">
        <f>(12+5.21)/2</f>
        <v>8.6050000000000004</v>
      </c>
      <c r="G41" s="5">
        <v>20</v>
      </c>
      <c r="H41" s="6">
        <f t="shared" si="12"/>
        <v>172.10000000000002</v>
      </c>
      <c r="I41" s="6">
        <f t="shared" si="13"/>
        <v>36.141000000000005</v>
      </c>
      <c r="J41" s="6">
        <f t="shared" si="14"/>
        <v>208.24100000000004</v>
      </c>
    </row>
    <row r="42" spans="1:10" x14ac:dyDescent="0.25">
      <c r="A42" s="5" t="s">
        <v>79</v>
      </c>
      <c r="B42" s="5" t="s">
        <v>78</v>
      </c>
      <c r="C42" s="5" t="s">
        <v>84</v>
      </c>
      <c r="D42" s="5" t="s">
        <v>127</v>
      </c>
      <c r="E42" s="5" t="s">
        <v>7</v>
      </c>
      <c r="F42" s="6">
        <f>(20+6.25)/2</f>
        <v>13.125</v>
      </c>
      <c r="G42" s="5">
        <v>20</v>
      </c>
      <c r="H42" s="6">
        <f t="shared" si="12"/>
        <v>262.5</v>
      </c>
      <c r="I42" s="6">
        <f t="shared" si="13"/>
        <v>55.125</v>
      </c>
      <c r="J42" s="6">
        <f t="shared" si="14"/>
        <v>317.625</v>
      </c>
    </row>
    <row r="43" spans="1:10" x14ac:dyDescent="0.25">
      <c r="A43" s="5" t="s">
        <v>80</v>
      </c>
      <c r="B43" s="5" t="s">
        <v>82</v>
      </c>
      <c r="C43" s="5" t="s">
        <v>86</v>
      </c>
      <c r="D43" s="5" t="s">
        <v>127</v>
      </c>
      <c r="E43" s="5" t="s">
        <v>7</v>
      </c>
      <c r="F43" s="6">
        <f>(20+15.62)/2</f>
        <v>17.809999999999999</v>
      </c>
      <c r="G43" s="5">
        <v>30</v>
      </c>
      <c r="H43" s="6">
        <f t="shared" si="12"/>
        <v>534.29999999999995</v>
      </c>
      <c r="I43" s="6">
        <f t="shared" si="13"/>
        <v>112.20299999999999</v>
      </c>
      <c r="J43" s="6">
        <f t="shared" si="14"/>
        <v>646.50299999999993</v>
      </c>
    </row>
    <row r="44" spans="1:10" x14ac:dyDescent="0.25">
      <c r="A44" s="5" t="s">
        <v>80</v>
      </c>
      <c r="B44" s="5" t="s">
        <v>81</v>
      </c>
      <c r="C44" s="5" t="s">
        <v>86</v>
      </c>
      <c r="D44" s="5" t="s">
        <v>127</v>
      </c>
      <c r="E44" s="5" t="s">
        <v>7</v>
      </c>
      <c r="F44" s="6">
        <f>(10+0.9)/2</f>
        <v>5.45</v>
      </c>
      <c r="G44" s="5">
        <v>20</v>
      </c>
      <c r="H44" s="6">
        <f t="shared" si="12"/>
        <v>109</v>
      </c>
      <c r="I44" s="6">
        <f t="shared" si="13"/>
        <v>22.89</v>
      </c>
      <c r="J44" s="6">
        <f t="shared" si="14"/>
        <v>131.88999999999999</v>
      </c>
    </row>
    <row r="45" spans="1:10" x14ac:dyDescent="0.25">
      <c r="A45" s="5" t="s">
        <v>83</v>
      </c>
      <c r="B45" s="5" t="s">
        <v>98</v>
      </c>
      <c r="C45" s="5" t="s">
        <v>87</v>
      </c>
      <c r="D45" s="5" t="s">
        <v>127</v>
      </c>
      <c r="E45" s="5" t="s">
        <v>7</v>
      </c>
      <c r="F45" s="6">
        <f>(25+13.5)/2</f>
        <v>19.25</v>
      </c>
      <c r="G45" s="5">
        <v>15</v>
      </c>
      <c r="H45" s="6">
        <f t="shared" si="12"/>
        <v>288.75</v>
      </c>
      <c r="I45" s="6">
        <f t="shared" si="13"/>
        <v>60.637499999999996</v>
      </c>
      <c r="J45" s="6">
        <f t="shared" si="14"/>
        <v>349.38749999999999</v>
      </c>
    </row>
    <row r="46" spans="1:10" x14ac:dyDescent="0.25">
      <c r="A46" s="5" t="s">
        <v>88</v>
      </c>
      <c r="B46" s="5" t="s">
        <v>90</v>
      </c>
      <c r="C46" s="5" t="s">
        <v>89</v>
      </c>
      <c r="D46" s="5" t="s">
        <v>128</v>
      </c>
      <c r="E46" s="5" t="s">
        <v>7</v>
      </c>
      <c r="F46" s="6">
        <f>(27+26.25)/2</f>
        <v>26.625</v>
      </c>
      <c r="G46" s="5">
        <v>2</v>
      </c>
      <c r="H46" s="6">
        <f t="shared" si="12"/>
        <v>53.25</v>
      </c>
      <c r="I46" s="6">
        <f t="shared" si="13"/>
        <v>11.182499999999999</v>
      </c>
      <c r="J46" s="6">
        <f t="shared" si="14"/>
        <v>64.432500000000005</v>
      </c>
    </row>
    <row r="47" spans="1:10" x14ac:dyDescent="0.25">
      <c r="A47" s="5" t="s">
        <v>91</v>
      </c>
      <c r="B47" s="5" t="s">
        <v>92</v>
      </c>
      <c r="C47" s="5" t="s">
        <v>89</v>
      </c>
      <c r="D47" s="5" t="s">
        <v>128</v>
      </c>
      <c r="E47" s="5" t="s">
        <v>7</v>
      </c>
      <c r="F47" s="6">
        <f>(45+29.4)/2</f>
        <v>37.200000000000003</v>
      </c>
      <c r="G47" s="5">
        <v>2</v>
      </c>
      <c r="H47" s="6">
        <f t="shared" si="12"/>
        <v>74.400000000000006</v>
      </c>
      <c r="I47" s="6">
        <f t="shared" si="13"/>
        <v>15.624000000000001</v>
      </c>
      <c r="J47" s="6">
        <f t="shared" si="14"/>
        <v>90.024000000000001</v>
      </c>
    </row>
    <row r="48" spans="1:10" x14ac:dyDescent="0.25">
      <c r="A48" s="5" t="s">
        <v>93</v>
      </c>
      <c r="B48" s="5" t="s">
        <v>94</v>
      </c>
      <c r="C48" s="5" t="s">
        <v>95</v>
      </c>
      <c r="D48" s="5" t="s">
        <v>3</v>
      </c>
      <c r="E48" s="5" t="s">
        <v>7</v>
      </c>
      <c r="F48" s="6">
        <f>(20+3.37)/2</f>
        <v>11.685</v>
      </c>
      <c r="G48" s="5">
        <v>10</v>
      </c>
      <c r="H48" s="6">
        <f t="shared" si="12"/>
        <v>116.85000000000001</v>
      </c>
      <c r="I48" s="6">
        <f t="shared" si="13"/>
        <v>24.538500000000003</v>
      </c>
      <c r="J48" s="6">
        <f t="shared" si="14"/>
        <v>141.38850000000002</v>
      </c>
    </row>
    <row r="49" spans="1:10" x14ac:dyDescent="0.25">
      <c r="A49" s="5" t="s">
        <v>96</v>
      </c>
      <c r="B49" s="5" t="s">
        <v>99</v>
      </c>
      <c r="C49" s="5" t="s">
        <v>87</v>
      </c>
      <c r="D49" s="5" t="s">
        <v>127</v>
      </c>
      <c r="E49" s="5" t="s">
        <v>7</v>
      </c>
      <c r="F49" s="6">
        <f>(26+12.64)/2</f>
        <v>19.32</v>
      </c>
      <c r="G49" s="5">
        <v>10</v>
      </c>
      <c r="H49" s="6">
        <f t="shared" si="12"/>
        <v>193.2</v>
      </c>
      <c r="I49" s="6">
        <f t="shared" si="13"/>
        <v>40.571999999999996</v>
      </c>
      <c r="J49" s="6">
        <f t="shared" si="14"/>
        <v>233.77199999999999</v>
      </c>
    </row>
    <row r="50" spans="1:10" x14ac:dyDescent="0.25">
      <c r="A50" s="5" t="s">
        <v>97</v>
      </c>
      <c r="B50" s="5" t="s">
        <v>100</v>
      </c>
      <c r="C50" s="5" t="s">
        <v>87</v>
      </c>
      <c r="D50" s="5" t="s">
        <v>127</v>
      </c>
      <c r="E50" s="5" t="s">
        <v>7</v>
      </c>
      <c r="F50" s="6">
        <f>(12+6.32)/2</f>
        <v>9.16</v>
      </c>
      <c r="G50" s="5">
        <v>10</v>
      </c>
      <c r="H50" s="6">
        <f t="shared" si="12"/>
        <v>91.6</v>
      </c>
      <c r="I50" s="6">
        <f t="shared" si="13"/>
        <v>19.235999999999997</v>
      </c>
      <c r="J50" s="6">
        <f t="shared" si="14"/>
        <v>110.83599999999998</v>
      </c>
    </row>
    <row r="51" spans="1:10" x14ac:dyDescent="0.25">
      <c r="A51" s="5" t="s">
        <v>101</v>
      </c>
      <c r="B51" s="5" t="s">
        <v>102</v>
      </c>
      <c r="C51" s="5" t="s">
        <v>95</v>
      </c>
      <c r="D51" s="5" t="s">
        <v>127</v>
      </c>
      <c r="E51" s="5" t="s">
        <v>7</v>
      </c>
      <c r="F51" s="6">
        <f>(26+12.64)/2</f>
        <v>19.32</v>
      </c>
      <c r="G51" s="5">
        <v>20</v>
      </c>
      <c r="H51" s="6">
        <f t="shared" si="12"/>
        <v>386.4</v>
      </c>
      <c r="I51" s="6">
        <f t="shared" si="13"/>
        <v>81.143999999999991</v>
      </c>
      <c r="J51" s="6">
        <f t="shared" si="14"/>
        <v>467.54399999999998</v>
      </c>
    </row>
    <row r="52" spans="1:10" x14ac:dyDescent="0.25">
      <c r="A52" s="5" t="s">
        <v>103</v>
      </c>
      <c r="B52" s="5" t="s">
        <v>104</v>
      </c>
      <c r="C52" s="5" t="s">
        <v>95</v>
      </c>
      <c r="D52" s="5" t="s">
        <v>127</v>
      </c>
      <c r="E52" s="5" t="s">
        <v>7</v>
      </c>
      <c r="F52" s="6">
        <f>(26+17.59)/2</f>
        <v>21.795000000000002</v>
      </c>
      <c r="G52" s="5">
        <v>15</v>
      </c>
      <c r="H52" s="6">
        <f t="shared" si="12"/>
        <v>326.92500000000001</v>
      </c>
      <c r="I52" s="6">
        <f t="shared" si="13"/>
        <v>68.654250000000005</v>
      </c>
      <c r="J52" s="6">
        <f t="shared" si="14"/>
        <v>395.57925</v>
      </c>
    </row>
    <row r="53" spans="1:10" x14ac:dyDescent="0.25">
      <c r="A53" s="5" t="s">
        <v>105</v>
      </c>
      <c r="B53" s="5" t="s">
        <v>106</v>
      </c>
      <c r="C53" s="5" t="s">
        <v>86</v>
      </c>
      <c r="D53" s="5" t="s">
        <v>127</v>
      </c>
      <c r="E53" s="5" t="s">
        <v>7</v>
      </c>
      <c r="F53" s="6">
        <f>(12+4.21)/2</f>
        <v>8.1050000000000004</v>
      </c>
      <c r="G53" s="5">
        <v>20</v>
      </c>
      <c r="H53" s="6">
        <f t="shared" si="12"/>
        <v>162.10000000000002</v>
      </c>
      <c r="I53" s="6">
        <f t="shared" si="13"/>
        <v>34.041000000000004</v>
      </c>
      <c r="J53" s="6">
        <f t="shared" si="14"/>
        <v>196.14100000000002</v>
      </c>
    </row>
    <row r="54" spans="1:10" x14ac:dyDescent="0.25">
      <c r="A54" s="5" t="s">
        <v>108</v>
      </c>
      <c r="B54" s="5" t="s">
        <v>107</v>
      </c>
      <c r="C54" s="5" t="s">
        <v>86</v>
      </c>
      <c r="D54" s="5" t="s">
        <v>127</v>
      </c>
      <c r="E54" s="5" t="s">
        <v>7</v>
      </c>
      <c r="F54" s="6">
        <f>(8+3.97)/2</f>
        <v>5.9850000000000003</v>
      </c>
      <c r="G54" s="5">
        <v>20</v>
      </c>
      <c r="H54" s="6">
        <f t="shared" si="12"/>
        <v>119.7</v>
      </c>
      <c r="I54" s="6">
        <f t="shared" si="13"/>
        <v>25.137</v>
      </c>
      <c r="J54" s="6">
        <f t="shared" si="14"/>
        <v>144.83699999999999</v>
      </c>
    </row>
    <row r="55" spans="1:10" x14ac:dyDescent="0.25">
      <c r="A55" s="5" t="s">
        <v>109</v>
      </c>
      <c r="B55" s="5" t="s">
        <v>112</v>
      </c>
      <c r="C55" s="5" t="s">
        <v>110</v>
      </c>
      <c r="D55" s="5" t="s">
        <v>129</v>
      </c>
      <c r="E55" s="5" t="s">
        <v>7</v>
      </c>
      <c r="F55" s="6">
        <f>(65+51.48)/2</f>
        <v>58.239999999999995</v>
      </c>
      <c r="G55" s="5">
        <v>10</v>
      </c>
      <c r="H55" s="6">
        <f t="shared" si="12"/>
        <v>582.4</v>
      </c>
      <c r="I55" s="6">
        <f t="shared" si="13"/>
        <v>122.30399999999999</v>
      </c>
      <c r="J55" s="6">
        <f t="shared" si="14"/>
        <v>704.70399999999995</v>
      </c>
    </row>
    <row r="56" spans="1:10" x14ac:dyDescent="0.25">
      <c r="A56" s="5" t="s">
        <v>111</v>
      </c>
      <c r="B56" s="5" t="s">
        <v>113</v>
      </c>
      <c r="C56" s="5" t="s">
        <v>114</v>
      </c>
      <c r="D56" s="5" t="s">
        <v>130</v>
      </c>
      <c r="E56" s="5" t="s">
        <v>7</v>
      </c>
      <c r="F56" s="6">
        <f>(75+165)/2</f>
        <v>120</v>
      </c>
      <c r="G56" s="5">
        <v>10</v>
      </c>
      <c r="H56" s="6">
        <f t="shared" si="12"/>
        <v>1200</v>
      </c>
      <c r="I56" s="6">
        <f t="shared" si="13"/>
        <v>252</v>
      </c>
      <c r="J56" s="6">
        <f t="shared" si="14"/>
        <v>1452</v>
      </c>
    </row>
    <row r="57" spans="1:10" x14ac:dyDescent="0.25">
      <c r="A57" s="5" t="s">
        <v>117</v>
      </c>
      <c r="B57" s="5" t="s">
        <v>115</v>
      </c>
      <c r="C57" s="5" t="s">
        <v>116</v>
      </c>
      <c r="D57" s="5" t="s">
        <v>129</v>
      </c>
      <c r="E57" s="5" t="s">
        <v>7</v>
      </c>
      <c r="F57" s="6">
        <f>(135+40.95)/2</f>
        <v>87.974999999999994</v>
      </c>
      <c r="G57" s="5">
        <v>5</v>
      </c>
      <c r="H57" s="6">
        <f t="shared" si="12"/>
        <v>439.875</v>
      </c>
      <c r="I57" s="6">
        <f t="shared" si="13"/>
        <v>92.373750000000001</v>
      </c>
      <c r="J57" s="6">
        <f t="shared" si="14"/>
        <v>532.24874999999997</v>
      </c>
    </row>
    <row r="58" spans="1:10" x14ac:dyDescent="0.25">
      <c r="A58" s="5" t="s">
        <v>123</v>
      </c>
      <c r="B58" s="5" t="s">
        <v>118</v>
      </c>
      <c r="C58" s="5" t="s">
        <v>119</v>
      </c>
      <c r="D58" s="5" t="s">
        <v>127</v>
      </c>
      <c r="E58" s="5" t="s">
        <v>7</v>
      </c>
      <c r="F58" s="6">
        <f>(75+11.25)/2</f>
        <v>43.125</v>
      </c>
      <c r="G58" s="5">
        <v>10</v>
      </c>
      <c r="H58" s="6">
        <f t="shared" si="12"/>
        <v>431.25</v>
      </c>
      <c r="I58" s="6">
        <f t="shared" si="13"/>
        <v>90.5625</v>
      </c>
      <c r="J58" s="6">
        <f t="shared" si="14"/>
        <v>521.8125</v>
      </c>
    </row>
    <row r="59" spans="1:10" x14ac:dyDescent="0.25">
      <c r="A59" s="5" t="s">
        <v>124</v>
      </c>
      <c r="B59" s="5" t="s">
        <v>120</v>
      </c>
      <c r="C59" s="5" t="s">
        <v>122</v>
      </c>
      <c r="D59" s="5" t="s">
        <v>127</v>
      </c>
      <c r="E59" s="5" t="s">
        <v>7</v>
      </c>
      <c r="F59" s="6">
        <f>(15+2.02)/2</f>
        <v>8.51</v>
      </c>
      <c r="G59" s="5">
        <v>20</v>
      </c>
      <c r="H59" s="6">
        <f t="shared" si="12"/>
        <v>170.2</v>
      </c>
      <c r="I59" s="6">
        <f t="shared" si="13"/>
        <v>35.741999999999997</v>
      </c>
      <c r="J59" s="6">
        <f t="shared" si="14"/>
        <v>205.94199999999998</v>
      </c>
    </row>
    <row r="60" spans="1:10" x14ac:dyDescent="0.25">
      <c r="A60" s="5" t="s">
        <v>74</v>
      </c>
      <c r="B60" s="5" t="s">
        <v>121</v>
      </c>
      <c r="C60" s="5" t="s">
        <v>122</v>
      </c>
      <c r="D60" s="5" t="s">
        <v>127</v>
      </c>
      <c r="E60" s="5" t="s">
        <v>7</v>
      </c>
      <c r="F60" s="6">
        <f>(9+1.15)/2</f>
        <v>5.0750000000000002</v>
      </c>
      <c r="G60" s="5">
        <v>20</v>
      </c>
      <c r="H60" s="6">
        <f t="shared" si="12"/>
        <v>101.5</v>
      </c>
      <c r="I60" s="6">
        <f t="shared" si="13"/>
        <v>21.314999999999998</v>
      </c>
      <c r="J60" s="6">
        <f t="shared" si="14"/>
        <v>122.815</v>
      </c>
    </row>
    <row r="61" spans="1:10" x14ac:dyDescent="0.25">
      <c r="A61" s="5"/>
      <c r="B61" s="5"/>
      <c r="C61" s="5"/>
      <c r="D61" s="5"/>
      <c r="E61" s="5"/>
      <c r="F61" s="6"/>
      <c r="G61" s="5"/>
      <c r="H61" s="5"/>
      <c r="I61" s="5"/>
      <c r="J61" s="5"/>
    </row>
    <row r="62" spans="1:10" s="1" customFormat="1" x14ac:dyDescent="0.25">
      <c r="A62" s="4" t="s">
        <v>125</v>
      </c>
      <c r="B62" s="4"/>
      <c r="C62" s="4"/>
      <c r="D62" s="4"/>
      <c r="E62" s="4"/>
      <c r="F62" s="7"/>
      <c r="G62" s="4"/>
      <c r="H62" s="4"/>
      <c r="I62" s="4"/>
      <c r="J62" s="4"/>
    </row>
    <row r="63" spans="1:10" x14ac:dyDescent="0.25">
      <c r="A63" s="5" t="s">
        <v>126</v>
      </c>
      <c r="B63" s="9" t="s">
        <v>156</v>
      </c>
      <c r="C63" s="5"/>
      <c r="D63" s="5"/>
      <c r="E63" s="5"/>
      <c r="F63" s="6"/>
      <c r="G63" s="5"/>
      <c r="H63" s="5"/>
      <c r="I63" s="5"/>
      <c r="J63" s="5"/>
    </row>
    <row r="64" spans="1:10" x14ac:dyDescent="0.25">
      <c r="A64" s="5" t="s">
        <v>131</v>
      </c>
      <c r="B64" s="5" t="s">
        <v>136</v>
      </c>
      <c r="C64" s="5" t="s">
        <v>132</v>
      </c>
      <c r="D64" s="5" t="s">
        <v>129</v>
      </c>
      <c r="E64" s="5" t="s">
        <v>17</v>
      </c>
      <c r="F64" s="6">
        <f>(145+476.35)/2</f>
        <v>310.67500000000001</v>
      </c>
      <c r="G64" s="5">
        <v>3</v>
      </c>
      <c r="H64" s="6">
        <f t="shared" ref="H64:H67" si="15">F64*G64</f>
        <v>932.02500000000009</v>
      </c>
      <c r="I64" s="6">
        <f t="shared" ref="I64:I70" si="16">H64*0.21</f>
        <v>195.72525000000002</v>
      </c>
      <c r="J64" s="6">
        <f>SUM(H64:I64)</f>
        <v>1127.7502500000001</v>
      </c>
    </row>
    <row r="65" spans="1:10" x14ac:dyDescent="0.25">
      <c r="A65" s="5" t="s">
        <v>133</v>
      </c>
      <c r="B65" s="5" t="s">
        <v>138</v>
      </c>
      <c r="C65" s="5" t="s">
        <v>134</v>
      </c>
      <c r="D65" s="5" t="s">
        <v>3</v>
      </c>
      <c r="E65" s="5" t="s">
        <v>7</v>
      </c>
      <c r="F65" s="6">
        <f>(25+31.05)/2</f>
        <v>28.024999999999999</v>
      </c>
      <c r="G65" s="5">
        <v>10</v>
      </c>
      <c r="H65" s="6">
        <f t="shared" si="15"/>
        <v>280.25</v>
      </c>
      <c r="I65" s="6">
        <f t="shared" si="16"/>
        <v>58.852499999999999</v>
      </c>
      <c r="J65" s="6">
        <f t="shared" ref="J65:J67" si="17">SUM(H65:I65)</f>
        <v>339.10250000000002</v>
      </c>
    </row>
    <row r="66" spans="1:10" x14ac:dyDescent="0.25">
      <c r="A66" s="5" t="s">
        <v>135</v>
      </c>
      <c r="B66" s="5" t="s">
        <v>137</v>
      </c>
      <c r="C66" s="5" t="s">
        <v>139</v>
      </c>
      <c r="D66" s="5" t="s">
        <v>129</v>
      </c>
      <c r="E66" s="5" t="s">
        <v>17</v>
      </c>
      <c r="F66" s="6">
        <f>(125+184.28)/2</f>
        <v>154.63999999999999</v>
      </c>
      <c r="G66" s="5">
        <v>1</v>
      </c>
      <c r="H66" s="6">
        <f t="shared" si="15"/>
        <v>154.63999999999999</v>
      </c>
      <c r="I66" s="6">
        <f t="shared" si="16"/>
        <v>32.474399999999996</v>
      </c>
      <c r="J66" s="6">
        <f t="shared" si="17"/>
        <v>187.11439999999999</v>
      </c>
    </row>
    <row r="67" spans="1:10" x14ac:dyDescent="0.25">
      <c r="A67" s="5" t="s">
        <v>140</v>
      </c>
      <c r="B67" s="5" t="s">
        <v>141</v>
      </c>
      <c r="C67" s="5" t="s">
        <v>139</v>
      </c>
      <c r="D67" s="5" t="s">
        <v>129</v>
      </c>
      <c r="E67" s="5" t="s">
        <v>17</v>
      </c>
      <c r="F67" s="6">
        <f>(235+461.5)/2</f>
        <v>348.25</v>
      </c>
      <c r="G67" s="5">
        <v>1</v>
      </c>
      <c r="H67" s="6">
        <f t="shared" si="15"/>
        <v>348.25</v>
      </c>
      <c r="I67" s="6">
        <f t="shared" si="16"/>
        <v>73.132499999999993</v>
      </c>
      <c r="J67" s="6">
        <f t="shared" si="17"/>
        <v>421.38249999999999</v>
      </c>
    </row>
    <row r="68" spans="1:10" x14ac:dyDescent="0.25">
      <c r="A68" s="5"/>
      <c r="B68" s="5"/>
      <c r="C68" s="5"/>
      <c r="D68" s="5"/>
      <c r="E68" s="5"/>
      <c r="F68" s="6"/>
      <c r="G68" s="5"/>
      <c r="H68" s="5"/>
      <c r="I68" s="5"/>
      <c r="J68" s="5"/>
    </row>
    <row r="69" spans="1:10" x14ac:dyDescent="0.25">
      <c r="A69" s="4" t="s">
        <v>147</v>
      </c>
      <c r="B69" s="5" t="s">
        <v>148</v>
      </c>
      <c r="C69" s="5" t="s">
        <v>149</v>
      </c>
      <c r="D69" s="5"/>
      <c r="E69" s="5"/>
      <c r="F69" s="6">
        <f>189.96</f>
        <v>189.96</v>
      </c>
      <c r="G69" s="5">
        <v>2</v>
      </c>
      <c r="H69" s="6">
        <f t="shared" ref="H69" si="18">F69*G69</f>
        <v>379.92</v>
      </c>
      <c r="I69" s="6">
        <f t="shared" si="16"/>
        <v>79.783199999999994</v>
      </c>
      <c r="J69" s="6">
        <f>SUM(H69:I69)</f>
        <v>459.70320000000004</v>
      </c>
    </row>
    <row r="70" spans="1:10" s="1" customFormat="1" x14ac:dyDescent="0.25">
      <c r="A70" s="10" t="s">
        <v>154</v>
      </c>
      <c r="B70" s="11"/>
      <c r="C70" s="11"/>
      <c r="D70" s="11"/>
      <c r="E70" s="11"/>
      <c r="F70" s="11"/>
      <c r="G70" s="12"/>
      <c r="H70" s="7">
        <f>SUM(H4:H69)</f>
        <v>25660.170000000002</v>
      </c>
      <c r="I70" s="7">
        <f t="shared" si="16"/>
        <v>5388.6356999999998</v>
      </c>
      <c r="J70" s="7">
        <f>SUM(H70:I70)</f>
        <v>31048.805700000001</v>
      </c>
    </row>
    <row r="71" spans="1:10" x14ac:dyDescent="0.25">
      <c r="F71" s="2"/>
    </row>
  </sheetData>
  <mergeCells count="1">
    <mergeCell ref="A70:G70"/>
  </mergeCells>
  <pageMargins left="0.25" right="0.25" top="0.75" bottom="0.75" header="0.3" footer="0.3"/>
  <pageSetup paperSize="9"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2024-03-13T11:53:38Z</dcterms:modified>
</cp:coreProperties>
</file>